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540940430f9901d8/Desktop/Alcaldia Local CB/ALCALDIA 2026/LICITACION/EVENTOS DEPORTIVOS/COTIZACIONES/"/>
    </mc:Choice>
  </mc:AlternateContent>
  <xr:revisionPtr revIDLastSave="0" documentId="8_{805A1D93-4E9E-406A-8EF3-F7A471F00B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5kXPns+ModSZLFKHb2PcTX8WhLtXST+tzsSlhQbizuE="/>
    </ext>
  </extLst>
</workbook>
</file>

<file path=xl/calcChain.xml><?xml version="1.0" encoding="utf-8"?>
<calcChain xmlns="http://schemas.openxmlformats.org/spreadsheetml/2006/main">
  <c r="O25" i="1" l="1"/>
  <c r="O24" i="1"/>
  <c r="O23" i="1"/>
  <c r="O27" i="1" s="1"/>
  <c r="O28" i="1" l="1"/>
  <c r="O29" i="1" s="1"/>
</calcChain>
</file>

<file path=xl/sharedStrings.xml><?xml version="1.0" encoding="utf-8"?>
<sst xmlns="http://schemas.openxmlformats.org/spreadsheetml/2006/main" count="40" uniqueCount="40">
  <si>
    <t xml:space="preserve"> </t>
  </si>
  <si>
    <t xml:space="preserve">COTIZACION No. </t>
  </si>
  <si>
    <t>009.</t>
  </si>
  <si>
    <t xml:space="preserve">AGG MANUFACTURA TEXTIL S,A,S </t>
  </si>
  <si>
    <t>ADMINISTRADOR:</t>
  </si>
  <si>
    <t xml:space="preserve">Caroline Echeverría paez </t>
  </si>
  <si>
    <t>Direccion : calle 11  No. 28-62</t>
  </si>
  <si>
    <t xml:space="preserve">Bogotá , Colombia </t>
  </si>
  <si>
    <t xml:space="preserve">PUNTO MAYORISTA </t>
  </si>
  <si>
    <t>Telefono : 310 423 76 57</t>
  </si>
  <si>
    <t xml:space="preserve">Correo:  agcmanufacturatextil@hotmail.com </t>
  </si>
  <si>
    <t>FECHA :</t>
  </si>
  <si>
    <t>CLIENTE  :</t>
  </si>
  <si>
    <t xml:space="preserve">ALCALDIA LOCAL DE CIUDAD BOLIVAR </t>
  </si>
  <si>
    <t>Sr:   Sra:</t>
  </si>
  <si>
    <t>CESAR AUGUSTO PAIBA ARDILA</t>
  </si>
  <si>
    <t>CARGO:</t>
  </si>
  <si>
    <t xml:space="preserve">AREA FINANCIERA </t>
  </si>
  <si>
    <t>TELEFONO :</t>
  </si>
  <si>
    <t>DIRECION:</t>
  </si>
  <si>
    <t>EMAIL:</t>
  </si>
  <si>
    <t>cesar.paiba23@gmail.com</t>
  </si>
  <si>
    <t xml:space="preserve">ESTIMADO CLIENTE :   Deacuerdo a su solicitud acontinuación le presentamos la siguiente oferta para su consideración:  </t>
  </si>
  <si>
    <t xml:space="preserve">DESCRIPCION DE EL PRODUCTO </t>
  </si>
  <si>
    <t>CANTIDAD</t>
  </si>
  <si>
    <t>VALOR UNITARIO</t>
  </si>
  <si>
    <t xml:space="preserve">VALOR TOTAL </t>
  </si>
  <si>
    <t xml:space="preserve">POLO MANGA CORTA 65% POLIESTER 35% ALGODÓN   CON ESTAMPADO (Alacldia local de ciudad bolivar )en pecho delantero izquierdo 15 centimetros de alto por proporcion. </t>
  </si>
  <si>
    <t xml:space="preserve">CAMISETA T-SHIRT CUELLO REDONDO 100% ALGODÓN CON ESTAMPADO (Alcaldia local de ciudad bolivar) en pecho delantero izquierdo 15 centimetros de alto por proporcion. </t>
  </si>
  <si>
    <t xml:space="preserve">BUZO HOODIES CON CAPOTA NEGRO </t>
  </si>
  <si>
    <t>SUBTOTAL:</t>
  </si>
  <si>
    <t>IVA 19%</t>
  </si>
  <si>
    <t>TOTAL:</t>
  </si>
  <si>
    <t>TIEMPO DE ENTREGA :</t>
  </si>
  <si>
    <t xml:space="preserve">El tiempo de entrega se rige apartir de la aprobacion de la cotizacion y el abono de el 50% </t>
  </si>
  <si>
    <t xml:space="preserve">10 dias habiles </t>
  </si>
  <si>
    <t xml:space="preserve">MEDIOS DE PAGO </t>
  </si>
  <si>
    <t>Por favor consignar a cuenta de ahorros No. 89570331095 BANCOLOMBIA a nombre de AGC MANUFACTURA TEXTIL S.A.S . O a la cuenta corriente 21004072693 BANCO CAJA SOCIAL a nombre de AGC MANUFACTURA TEXTIL S.A.S .</t>
  </si>
  <si>
    <t xml:space="preserve">EFECTIVO o transfertencia a NEQUI o a DAVIPLATA 3104791881 </t>
  </si>
  <si>
    <t xml:space="preserve">AGRADECEMOS DE ANTEMANO  YA CONFIANZA DEPOSITADA EN NOSOTROS Y ESTAMOS SEGUROS QUE PODEMOS SATISFACER SUS NECECIDADES  , SI TIENE ALGUNA DUDA DEACUERDO A LA COTIZACION, PONGASE EN CONTACTO CON NOSOTROS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</si>
</sst>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8" x14ac:knownFonts="1">
    <font>
      <sz val="11"/>
      <color theme="1"/>
      <name val="Aptos Narrow"/>
      <scheme val="minor"/>
    </font>
    <font>
      <sz val="16"/>
      <color theme="1"/>
      <name val="Aptos Narrow"/>
      <family val="2"/>
    </font>
    <font>
      <sz val="11"/>
      <name val="Aptos Narrow"/>
      <family val="2"/>
    </font>
    <font>
      <sz val="16"/>
      <color theme="0"/>
      <name val="Aptos Narrow"/>
      <family val="2"/>
    </font>
    <font>
      <sz val="16"/>
      <color rgb="FF7F340D"/>
      <name val="Aptos Narrow"/>
      <family val="2"/>
    </font>
    <font>
      <sz val="16"/>
      <color theme="1"/>
      <name val="Arial"/>
      <family val="2"/>
    </font>
    <font>
      <u/>
      <sz val="11"/>
      <color rgb="FF467886"/>
      <name val="Arial"/>
      <family val="2"/>
    </font>
    <font>
      <b/>
      <sz val="16"/>
      <color theme="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FF0000"/>
        <bgColor rgb="FFFF0000"/>
      </patternFill>
    </fill>
    <fill>
      <patternFill patternType="solid">
        <fgColor rgb="FFFF5050"/>
        <bgColor rgb="FFFF5050"/>
      </patternFill>
    </fill>
    <fill>
      <patternFill patternType="solid">
        <fgColor rgb="FFFF0909"/>
        <bgColor rgb="FFFF0909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3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6" fillId="0" borderId="11" xfId="0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9" xfId="0" applyFont="1" applyBorder="1"/>
    <xf numFmtId="3" fontId="1" fillId="0" borderId="3" xfId="0" applyNumberFormat="1" applyFont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/>
    </xf>
    <xf numFmtId="3" fontId="1" fillId="0" borderId="11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164" fontId="1" fillId="4" borderId="11" xfId="0" applyNumberFormat="1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3" fillId="5" borderId="15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  <xf numFmtId="0" fontId="1" fillId="3" borderId="11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2" fillId="0" borderId="7" xfId="0" applyFont="1" applyBorder="1"/>
    <xf numFmtId="0" fontId="0" fillId="0" borderId="0" xfId="0"/>
    <xf numFmtId="0" fontId="2" fillId="0" borderId="8" xfId="0" applyFont="1" applyBorder="1"/>
    <xf numFmtId="0" fontId="1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6" xfId="0" applyFont="1" applyBorder="1"/>
    <xf numFmtId="0" fontId="2" fillId="0" borderId="10" xfId="0" applyFont="1" applyBorder="1"/>
    <xf numFmtId="0" fontId="5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143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304800" cy="3143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304800" cy="3143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304800" cy="3143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304800" cy="31432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304800" cy="31432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314325" cy="3143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314325" cy="31432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314325" cy="31432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314325" cy="31432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</xdr:row>
      <xdr:rowOff>161925</xdr:rowOff>
    </xdr:from>
    <xdr:ext cx="3190875" cy="1685925"/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751030" y="2939746"/>
          <a:ext cx="3189941" cy="168050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</xdr:row>
      <xdr:rowOff>9525</xdr:rowOff>
    </xdr:from>
    <xdr:ext cx="676275" cy="314325"/>
    <xdr:sp macro="" textlink="">
      <xdr:nvSpPr>
        <xdr:cNvPr id="13" name="Shap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012625" y="3627600"/>
          <a:ext cx="66675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</xdr:row>
      <xdr:rowOff>0</xdr:rowOff>
    </xdr:from>
    <xdr:ext cx="314325" cy="31432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</xdr:row>
      <xdr:rowOff>0</xdr:rowOff>
    </xdr:from>
    <xdr:ext cx="314325" cy="314325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</xdr:row>
      <xdr:rowOff>0</xdr:rowOff>
    </xdr:from>
    <xdr:ext cx="314325" cy="314325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</xdr:row>
      <xdr:rowOff>0</xdr:rowOff>
    </xdr:from>
    <xdr:ext cx="314325" cy="314325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</xdr:row>
      <xdr:rowOff>0</xdr:rowOff>
    </xdr:from>
    <xdr:ext cx="314325" cy="314325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</xdr:row>
      <xdr:rowOff>0</xdr:rowOff>
    </xdr:from>
    <xdr:ext cx="314325" cy="314325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2</xdr:row>
      <xdr:rowOff>190500</xdr:rowOff>
    </xdr:from>
    <xdr:ext cx="3267075" cy="1914525"/>
    <xdr:pic>
      <xdr:nvPicPr>
        <xdr:cNvPr id="20" name="image1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trabajociudadboliva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baseColWidth="10" defaultColWidth="12.5703125" defaultRowHeight="15" customHeight="1" x14ac:dyDescent="0.25"/>
  <cols>
    <col min="1" max="1" width="11.5703125" customWidth="1"/>
    <col min="2" max="2" width="11.140625" customWidth="1"/>
    <col min="3" max="10" width="9.140625" customWidth="1"/>
    <col min="11" max="11" width="16.28515625" customWidth="1"/>
    <col min="12" max="15" width="9.140625" customWidth="1"/>
    <col min="16" max="16" width="20.5703125" customWidth="1"/>
    <col min="17" max="26" width="9.140625" customWidth="1"/>
  </cols>
  <sheetData>
    <row r="1" spans="1:26" ht="21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35">
      <c r="A2" s="1"/>
      <c r="B2" s="40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35">
      <c r="A3" s="1"/>
      <c r="B3" s="35"/>
      <c r="C3" s="14"/>
      <c r="D3" s="14"/>
      <c r="E3" s="14"/>
      <c r="F3" s="15"/>
      <c r="G3" s="41" t="s">
        <v>1</v>
      </c>
      <c r="H3" s="14"/>
      <c r="I3" s="15"/>
      <c r="J3" s="42" t="s">
        <v>2</v>
      </c>
      <c r="K3" s="15"/>
      <c r="L3" s="41" t="s">
        <v>3</v>
      </c>
      <c r="M3" s="14"/>
      <c r="N3" s="14"/>
      <c r="O3" s="14"/>
      <c r="P3" s="43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1"/>
      <c r="B4" s="37"/>
      <c r="C4" s="38"/>
      <c r="D4" s="38"/>
      <c r="E4" s="38"/>
      <c r="F4" s="39"/>
      <c r="G4" s="16"/>
      <c r="H4" s="17"/>
      <c r="I4" s="18"/>
      <c r="J4" s="16"/>
      <c r="K4" s="18"/>
      <c r="L4" s="16"/>
      <c r="M4" s="17"/>
      <c r="N4" s="17"/>
      <c r="O4" s="17"/>
      <c r="P4" s="44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customHeight="1" x14ac:dyDescent="0.35">
      <c r="A5" s="1"/>
      <c r="B5" s="37"/>
      <c r="C5" s="38"/>
      <c r="D5" s="38"/>
      <c r="E5" s="38"/>
      <c r="F5" s="39"/>
      <c r="G5" s="20" t="s">
        <v>4</v>
      </c>
      <c r="H5" s="9"/>
      <c r="I5" s="9"/>
      <c r="J5" s="9"/>
      <c r="K5" s="10"/>
      <c r="L5" s="8" t="s">
        <v>5</v>
      </c>
      <c r="M5" s="9"/>
      <c r="N5" s="9"/>
      <c r="O5" s="9"/>
      <c r="P5" s="1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x14ac:dyDescent="0.35">
      <c r="A6" s="1"/>
      <c r="B6" s="37"/>
      <c r="C6" s="38"/>
      <c r="D6" s="38"/>
      <c r="E6" s="38"/>
      <c r="F6" s="39"/>
      <c r="G6" s="8" t="s">
        <v>6</v>
      </c>
      <c r="H6" s="9"/>
      <c r="I6" s="9"/>
      <c r="J6" s="9"/>
      <c r="K6" s="10"/>
      <c r="L6" s="8" t="s">
        <v>7</v>
      </c>
      <c r="M6" s="9"/>
      <c r="N6" s="9"/>
      <c r="O6" s="9"/>
      <c r="P6" s="1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.75" customHeight="1" x14ac:dyDescent="0.35">
      <c r="A7" s="1"/>
      <c r="B7" s="37"/>
      <c r="C7" s="38"/>
      <c r="D7" s="38"/>
      <c r="E7" s="38"/>
      <c r="F7" s="39"/>
      <c r="G7" s="20" t="s">
        <v>8</v>
      </c>
      <c r="H7" s="9"/>
      <c r="I7" s="9"/>
      <c r="J7" s="9"/>
      <c r="K7" s="10"/>
      <c r="L7" s="8" t="s">
        <v>9</v>
      </c>
      <c r="M7" s="9"/>
      <c r="N7" s="9"/>
      <c r="O7" s="9"/>
      <c r="P7" s="1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35">
      <c r="A8" s="1"/>
      <c r="B8" s="37"/>
      <c r="C8" s="38"/>
      <c r="D8" s="38"/>
      <c r="E8" s="38"/>
      <c r="F8" s="39"/>
      <c r="G8" s="34" t="s">
        <v>10</v>
      </c>
      <c r="H8" s="14"/>
      <c r="I8" s="14"/>
      <c r="J8" s="14"/>
      <c r="K8" s="15"/>
      <c r="L8" s="35" t="s">
        <v>11</v>
      </c>
      <c r="M8" s="14"/>
      <c r="N8" s="15"/>
      <c r="O8" s="36">
        <v>45614</v>
      </c>
      <c r="P8" s="15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35">
      <c r="A9" s="1"/>
      <c r="B9" s="37"/>
      <c r="C9" s="38"/>
      <c r="D9" s="38"/>
      <c r="E9" s="38"/>
      <c r="F9" s="39"/>
      <c r="G9" s="34"/>
      <c r="H9" s="14"/>
      <c r="I9" s="14"/>
      <c r="J9" s="14"/>
      <c r="K9" s="14"/>
      <c r="L9" s="14"/>
      <c r="M9" s="14"/>
      <c r="N9" s="14"/>
      <c r="O9" s="14"/>
      <c r="P9" s="15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35">
      <c r="A10" s="1"/>
      <c r="B10" s="37"/>
      <c r="C10" s="38"/>
      <c r="D10" s="38"/>
      <c r="E10" s="38"/>
      <c r="F10" s="39"/>
      <c r="G10" s="37"/>
      <c r="H10" s="38"/>
      <c r="I10" s="38"/>
      <c r="J10" s="38"/>
      <c r="K10" s="38"/>
      <c r="L10" s="38"/>
      <c r="M10" s="38"/>
      <c r="N10" s="38"/>
      <c r="O10" s="38"/>
      <c r="P10" s="39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5">
      <c r="A11" s="1"/>
      <c r="B11" s="16"/>
      <c r="C11" s="17"/>
      <c r="D11" s="17"/>
      <c r="E11" s="17"/>
      <c r="F11" s="18"/>
      <c r="G11" s="16"/>
      <c r="H11" s="17"/>
      <c r="I11" s="17"/>
      <c r="J11" s="17"/>
      <c r="K11" s="17"/>
      <c r="L11" s="17"/>
      <c r="M11" s="17"/>
      <c r="N11" s="17"/>
      <c r="O11" s="17"/>
      <c r="P11" s="18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5">
      <c r="A12" s="1"/>
      <c r="B12" s="3"/>
      <c r="C12" s="4"/>
      <c r="D12" s="4"/>
      <c r="E12" s="4"/>
      <c r="F12" s="5"/>
      <c r="G12" s="8"/>
      <c r="H12" s="9"/>
      <c r="I12" s="9"/>
      <c r="J12" s="9"/>
      <c r="K12" s="9"/>
      <c r="L12" s="9"/>
      <c r="M12" s="9"/>
      <c r="N12" s="9"/>
      <c r="O12" s="9"/>
      <c r="P12" s="10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 x14ac:dyDescent="0.35">
      <c r="A13" s="1"/>
      <c r="B13" s="20" t="s">
        <v>12</v>
      </c>
      <c r="C13" s="9"/>
      <c r="D13" s="9"/>
      <c r="E13" s="10"/>
      <c r="F13" s="8" t="s">
        <v>13</v>
      </c>
      <c r="G13" s="9"/>
      <c r="H13" s="9"/>
      <c r="I13" s="9"/>
      <c r="J13" s="9"/>
      <c r="K13" s="9"/>
      <c r="L13" s="9"/>
      <c r="M13" s="9"/>
      <c r="N13" s="9"/>
      <c r="O13" s="9"/>
      <c r="P13" s="10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 x14ac:dyDescent="0.35">
      <c r="A14" s="1"/>
      <c r="B14" s="20" t="s">
        <v>14</v>
      </c>
      <c r="C14" s="9"/>
      <c r="D14" s="9"/>
      <c r="E14" s="10"/>
      <c r="F14" s="45" t="s">
        <v>15</v>
      </c>
      <c r="G14" s="9"/>
      <c r="H14" s="9"/>
      <c r="I14" s="9"/>
      <c r="J14" s="9"/>
      <c r="K14" s="10"/>
      <c r="L14" s="20" t="s">
        <v>16</v>
      </c>
      <c r="M14" s="10"/>
      <c r="N14" s="8" t="s">
        <v>17</v>
      </c>
      <c r="O14" s="9"/>
      <c r="P14" s="1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5">
      <c r="A15" s="1"/>
      <c r="B15" s="20" t="s">
        <v>18</v>
      </c>
      <c r="C15" s="9"/>
      <c r="D15" s="9"/>
      <c r="E15" s="10"/>
      <c r="F15" s="45">
        <v>3143848546</v>
      </c>
      <c r="G15" s="9"/>
      <c r="H15" s="9"/>
      <c r="I15" s="9"/>
      <c r="J15" s="9"/>
      <c r="K15" s="9"/>
      <c r="L15" s="9"/>
      <c r="M15" s="9"/>
      <c r="N15" s="9"/>
      <c r="O15" s="9"/>
      <c r="P15" s="10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 x14ac:dyDescent="0.35">
      <c r="A16" s="1"/>
      <c r="B16" s="20" t="s">
        <v>19</v>
      </c>
      <c r="C16" s="9"/>
      <c r="D16" s="9"/>
      <c r="E16" s="10"/>
      <c r="F16" s="8"/>
      <c r="G16" s="9"/>
      <c r="H16" s="9"/>
      <c r="I16" s="9"/>
      <c r="J16" s="9"/>
      <c r="K16" s="9"/>
      <c r="L16" s="9"/>
      <c r="M16" s="9"/>
      <c r="N16" s="9"/>
      <c r="O16" s="9"/>
      <c r="P16" s="10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 x14ac:dyDescent="0.35">
      <c r="A17" s="1"/>
      <c r="B17" s="21" t="s">
        <v>20</v>
      </c>
      <c r="C17" s="9"/>
      <c r="D17" s="9"/>
      <c r="E17" s="10"/>
      <c r="F17" s="11" t="s">
        <v>21</v>
      </c>
      <c r="G17" s="9"/>
      <c r="H17" s="9"/>
      <c r="I17" s="9"/>
      <c r="J17" s="9"/>
      <c r="K17" s="9"/>
      <c r="L17" s="9"/>
      <c r="M17" s="9"/>
      <c r="N17" s="9"/>
      <c r="O17" s="9"/>
      <c r="P17" s="10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 x14ac:dyDescent="0.35">
      <c r="A18" s="1"/>
      <c r="B18" s="12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x14ac:dyDescent="0.35">
      <c r="A19" s="1"/>
      <c r="B19" s="13" t="s">
        <v>22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5">
      <c r="A20" s="1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5">
      <c r="A21" s="1"/>
      <c r="B21" s="19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35">
      <c r="A22" s="1"/>
      <c r="B22" s="21" t="s">
        <v>23</v>
      </c>
      <c r="C22" s="9"/>
      <c r="D22" s="9"/>
      <c r="E22" s="9"/>
      <c r="F22" s="9"/>
      <c r="G22" s="9"/>
      <c r="H22" s="9"/>
      <c r="I22" s="9"/>
      <c r="J22" s="10"/>
      <c r="K22" s="6" t="s">
        <v>24</v>
      </c>
      <c r="L22" s="20" t="s">
        <v>25</v>
      </c>
      <c r="M22" s="9"/>
      <c r="N22" s="10"/>
      <c r="O22" s="20" t="s">
        <v>26</v>
      </c>
      <c r="P22" s="10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3.75" customHeight="1" x14ac:dyDescent="0.35">
      <c r="A23" s="1"/>
      <c r="B23" s="22" t="s">
        <v>27</v>
      </c>
      <c r="C23" s="9"/>
      <c r="D23" s="9"/>
      <c r="E23" s="9"/>
      <c r="F23" s="9"/>
      <c r="G23" s="9"/>
      <c r="H23" s="9"/>
      <c r="I23" s="9"/>
      <c r="J23" s="10"/>
      <c r="K23" s="7">
        <v>1</v>
      </c>
      <c r="L23" s="23">
        <v>25200</v>
      </c>
      <c r="M23" s="9"/>
      <c r="N23" s="10"/>
      <c r="O23" s="23">
        <f t="shared" ref="O23:O25" si="0">L23*K23</f>
        <v>25200</v>
      </c>
      <c r="P23" s="10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74.25" customHeight="1" x14ac:dyDescent="0.35">
      <c r="A24" s="1"/>
      <c r="B24" s="22" t="s">
        <v>28</v>
      </c>
      <c r="C24" s="9"/>
      <c r="D24" s="9"/>
      <c r="E24" s="9"/>
      <c r="F24" s="9"/>
      <c r="G24" s="9"/>
      <c r="H24" s="9"/>
      <c r="I24" s="9"/>
      <c r="J24" s="10"/>
      <c r="K24" s="7">
        <v>1</v>
      </c>
      <c r="L24" s="23">
        <v>17800</v>
      </c>
      <c r="M24" s="9"/>
      <c r="N24" s="10"/>
      <c r="O24" s="23">
        <f t="shared" si="0"/>
        <v>17800</v>
      </c>
      <c r="P24" s="10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7.5" customHeight="1" x14ac:dyDescent="0.35">
      <c r="A25" s="1"/>
      <c r="B25" s="12" t="s">
        <v>29</v>
      </c>
      <c r="C25" s="9"/>
      <c r="D25" s="9"/>
      <c r="E25" s="9"/>
      <c r="F25" s="9"/>
      <c r="G25" s="9"/>
      <c r="H25" s="9"/>
      <c r="I25" s="9"/>
      <c r="J25" s="10"/>
      <c r="K25" s="7">
        <v>1</v>
      </c>
      <c r="L25" s="23">
        <v>47500</v>
      </c>
      <c r="M25" s="9"/>
      <c r="N25" s="10"/>
      <c r="O25" s="23">
        <f t="shared" si="0"/>
        <v>47500</v>
      </c>
      <c r="P25" s="10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customHeight="1" x14ac:dyDescent="0.35">
      <c r="A26" s="1"/>
      <c r="B26" s="12"/>
      <c r="C26" s="9"/>
      <c r="D26" s="9"/>
      <c r="E26" s="9"/>
      <c r="F26" s="9"/>
      <c r="G26" s="9"/>
      <c r="H26" s="9"/>
      <c r="I26" s="9"/>
      <c r="J26" s="10"/>
      <c r="K26" s="7"/>
      <c r="L26" s="23"/>
      <c r="M26" s="9"/>
      <c r="N26" s="10"/>
      <c r="O26" s="23"/>
      <c r="P26" s="10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x14ac:dyDescent="0.35">
      <c r="A27" s="1"/>
      <c r="B27" s="8"/>
      <c r="C27" s="9"/>
      <c r="D27" s="9"/>
      <c r="E27" s="9"/>
      <c r="F27" s="9"/>
      <c r="G27" s="9"/>
      <c r="H27" s="9"/>
      <c r="I27" s="9"/>
      <c r="J27" s="10"/>
      <c r="K27" s="7"/>
      <c r="L27" s="24" t="s">
        <v>30</v>
      </c>
      <c r="M27" s="9"/>
      <c r="N27" s="10"/>
      <c r="O27" s="25">
        <f>SUM(O23:P26)</f>
        <v>90500</v>
      </c>
      <c r="P27" s="10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x14ac:dyDescent="0.35">
      <c r="A28" s="1"/>
      <c r="B28" s="8"/>
      <c r="C28" s="9"/>
      <c r="D28" s="9"/>
      <c r="E28" s="9"/>
      <c r="F28" s="9"/>
      <c r="G28" s="9"/>
      <c r="H28" s="9"/>
      <c r="I28" s="9"/>
      <c r="J28" s="10"/>
      <c r="K28" s="7"/>
      <c r="L28" s="24" t="s">
        <v>31</v>
      </c>
      <c r="M28" s="9"/>
      <c r="N28" s="10"/>
      <c r="O28" s="25">
        <f>O27*19%</f>
        <v>17195</v>
      </c>
      <c r="P28" s="10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35">
      <c r="A29" s="1"/>
      <c r="B29" s="8"/>
      <c r="C29" s="9"/>
      <c r="D29" s="9"/>
      <c r="E29" s="9"/>
      <c r="F29" s="9"/>
      <c r="G29" s="9"/>
      <c r="H29" s="9"/>
      <c r="I29" s="9"/>
      <c r="J29" s="10"/>
      <c r="K29" s="7"/>
      <c r="L29" s="24" t="s">
        <v>32</v>
      </c>
      <c r="M29" s="9"/>
      <c r="N29" s="10"/>
      <c r="O29" s="25">
        <f>SUM(O27:P28)</f>
        <v>107695</v>
      </c>
      <c r="P29" s="10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35">
      <c r="A30" s="1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x14ac:dyDescent="0.35">
      <c r="A31" s="1"/>
      <c r="B31" s="32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9.5" customHeight="1" x14ac:dyDescent="0.35">
      <c r="A32" s="1"/>
      <c r="B32" s="26" t="s">
        <v>33</v>
      </c>
      <c r="C32" s="9"/>
      <c r="D32" s="10"/>
      <c r="E32" s="27" t="s">
        <v>34</v>
      </c>
      <c r="F32" s="9"/>
      <c r="G32" s="9"/>
      <c r="H32" s="9"/>
      <c r="I32" s="9"/>
      <c r="J32" s="9"/>
      <c r="K32" s="9"/>
      <c r="L32" s="9"/>
      <c r="M32" s="9"/>
      <c r="N32" s="10"/>
      <c r="O32" s="33" t="s">
        <v>35</v>
      </c>
      <c r="P32" s="10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90.75" customHeight="1" x14ac:dyDescent="0.35">
      <c r="A33" s="1"/>
      <c r="B33" s="26" t="s">
        <v>36</v>
      </c>
      <c r="C33" s="9"/>
      <c r="D33" s="10"/>
      <c r="E33" s="27" t="s">
        <v>37</v>
      </c>
      <c r="F33" s="9"/>
      <c r="G33" s="9"/>
      <c r="H33" s="9"/>
      <c r="I33" s="9"/>
      <c r="J33" s="9"/>
      <c r="K33" s="9"/>
      <c r="L33" s="9"/>
      <c r="M33" s="9"/>
      <c r="N33" s="10"/>
      <c r="O33" s="28" t="s">
        <v>38</v>
      </c>
      <c r="P33" s="10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52.5" customHeight="1" x14ac:dyDescent="0.35">
      <c r="A34" s="1"/>
      <c r="B34" s="29" t="s">
        <v>39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1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1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1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1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4">
    <mergeCell ref="B15:E15"/>
    <mergeCell ref="B16:E16"/>
    <mergeCell ref="B17:E17"/>
    <mergeCell ref="B13:E13"/>
    <mergeCell ref="F13:P13"/>
    <mergeCell ref="B14:E14"/>
    <mergeCell ref="F14:K14"/>
    <mergeCell ref="L14:M14"/>
    <mergeCell ref="N14:P14"/>
    <mergeCell ref="F15:P15"/>
    <mergeCell ref="G9:P11"/>
    <mergeCell ref="G12:P12"/>
    <mergeCell ref="B2:P2"/>
    <mergeCell ref="B3:F11"/>
    <mergeCell ref="G3:I4"/>
    <mergeCell ref="J3:K4"/>
    <mergeCell ref="L3:P4"/>
    <mergeCell ref="G5:K5"/>
    <mergeCell ref="L5:P5"/>
    <mergeCell ref="G6:K6"/>
    <mergeCell ref="L6:P6"/>
    <mergeCell ref="G7:K7"/>
    <mergeCell ref="L7:P7"/>
    <mergeCell ref="G8:K8"/>
    <mergeCell ref="L8:N8"/>
    <mergeCell ref="O8:P8"/>
    <mergeCell ref="B34:P34"/>
    <mergeCell ref="L28:N28"/>
    <mergeCell ref="L29:N29"/>
    <mergeCell ref="O29:P29"/>
    <mergeCell ref="B30:P30"/>
    <mergeCell ref="B31:P31"/>
    <mergeCell ref="E32:N32"/>
    <mergeCell ref="O32:P32"/>
    <mergeCell ref="O28:P28"/>
    <mergeCell ref="B32:D32"/>
    <mergeCell ref="B33:D33"/>
    <mergeCell ref="E33:N33"/>
    <mergeCell ref="O33:P33"/>
    <mergeCell ref="B28:J28"/>
    <mergeCell ref="B29:J29"/>
    <mergeCell ref="B22:J22"/>
    <mergeCell ref="B23:J23"/>
    <mergeCell ref="L23:N23"/>
    <mergeCell ref="B24:J24"/>
    <mergeCell ref="L24:N24"/>
    <mergeCell ref="L25:N25"/>
    <mergeCell ref="L26:N26"/>
    <mergeCell ref="L27:N27"/>
    <mergeCell ref="L22:N22"/>
    <mergeCell ref="O22:P22"/>
    <mergeCell ref="B25:J25"/>
    <mergeCell ref="B26:J26"/>
    <mergeCell ref="B27:J27"/>
    <mergeCell ref="O23:P23"/>
    <mergeCell ref="O24:P24"/>
    <mergeCell ref="O25:P25"/>
    <mergeCell ref="O26:P26"/>
    <mergeCell ref="O27:P27"/>
    <mergeCell ref="F16:P16"/>
    <mergeCell ref="F17:P17"/>
    <mergeCell ref="B18:P18"/>
    <mergeCell ref="B19:P20"/>
    <mergeCell ref="B21:P21"/>
  </mergeCells>
  <hyperlinks>
    <hyperlink ref="F17" r:id="rId1" xr:uid="{00000000-0004-0000-0000-000000000000}"/>
  </hyperlinks>
  <pageMargins left="0.7" right="0.7" top="0.75" bottom="0.75" header="0" footer="0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Echeverria Paez</dc:creator>
  <cp:lastModifiedBy>Diana Guevara</cp:lastModifiedBy>
  <dcterms:created xsi:type="dcterms:W3CDTF">2024-03-05T11:08:14Z</dcterms:created>
  <dcterms:modified xsi:type="dcterms:W3CDTF">2026-04-08T01:27:53Z</dcterms:modified>
</cp:coreProperties>
</file>